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120" yWindow="135" windowWidth="19320" windowHeight="11640"/>
  </bookViews>
  <sheets>
    <sheet name="Лист1" sheetId="1" r:id="rId1"/>
  </sheets>
  <calcPr calcId="145621"/>
</workbook>
</file>

<file path=xl/calcChain.xml><?xml version="1.0" encoding="utf-8"?>
<calcChain xmlns="http://schemas.openxmlformats.org/spreadsheetml/2006/main">
  <c r="M23" i="1" l="1"/>
  <c r="M22" i="1"/>
  <c r="M21" i="1"/>
  <c r="M20" i="1"/>
  <c r="M19" i="1"/>
  <c r="M18" i="1"/>
  <c r="M17" i="1"/>
  <c r="M16" i="1"/>
  <c r="M15" i="1"/>
  <c r="M14" i="1"/>
  <c r="M13" i="1"/>
</calcChain>
</file>

<file path=xl/sharedStrings.xml><?xml version="1.0" encoding="utf-8"?>
<sst xmlns="http://schemas.openxmlformats.org/spreadsheetml/2006/main" count="52" uniqueCount="46">
  <si>
    <t>за головними розпорядниками коштів</t>
  </si>
  <si>
    <t>(грн.)</t>
  </si>
  <si>
    <t>Код типової відомчої класифікації видатків</t>
  </si>
  <si>
    <t>Код тимчасової класифікації видатків та кредитування місцевих бюджетів</t>
  </si>
  <si>
    <t>Назва головного розпорядника коштів</t>
  </si>
  <si>
    <t>Найменування коду тимчасової класифікації видатків та кредитування місцевих бюджетів</t>
  </si>
  <si>
    <t>Видатки загального фонду</t>
  </si>
  <si>
    <t>Всього</t>
  </si>
  <si>
    <t>з них</t>
  </si>
  <si>
    <t>оплата праці</t>
  </si>
  <si>
    <t>комунальні послуги та енергоносії</t>
  </si>
  <si>
    <t>Видатки спеціального фонду</t>
  </si>
  <si>
    <t>споживання</t>
  </si>
  <si>
    <t>розвитку</t>
  </si>
  <si>
    <t>бюджет розвитку</t>
  </si>
  <si>
    <t>капітальні видатки за рахунок коштів, що передаються із загального фонду до бюджету розвитку (спеціального фонду)</t>
  </si>
  <si>
    <t>РАЗОМ</t>
  </si>
  <si>
    <t>13=3+6</t>
  </si>
  <si>
    <t>15</t>
  </si>
  <si>
    <t>Управління праці та соціального захисту населення виконавчого комітету  Київської районної в м. Полтаві ради</t>
  </si>
  <si>
    <t>010000</t>
  </si>
  <si>
    <t>Державне управління</t>
  </si>
  <si>
    <t>010116</t>
  </si>
  <si>
    <t>Органи місцевого самоврядування</t>
  </si>
  <si>
    <t>090000</t>
  </si>
  <si>
    <t>Соціальний захист та соціальне забезпечення</t>
  </si>
  <si>
    <t>090201</t>
  </si>
  <si>
    <t>Пільги ветеранам війни, особам, на яких поширюється чинність Закону України `Про статус ветеранів війни, гарантії їх соціального захисту`, особам, які мають особливі заслуги перед Батьківщиною, вдовам (вдівцям) та батькам померлих (загиблих) осіб, які мають особливі заслуги перед Батьківщиною, дітям війни, особам, які мають особливі трудові заслуги перед Батьківщиною, вдовам (вдівцям) та батькам померлих (загиблих) осіб, які мають особливі трудові заслуги перед Батьківщиною, жертвам нацистських переслідувань та реабілітованим громадянам, які стали інвалідами внаслідок репресій або є пенсіонерами, на житлово-комунальні послуги</t>
  </si>
  <si>
    <t>090215</t>
  </si>
  <si>
    <t>Пільги багатодітним сім`ям, дитячим будинкам сімейного типу та прийомним сім`ям, в яких не менше року проживають відповідно троє або більше дітей, а також сім`ям (крім багатодітних сімей), в яких не менше року проживають троє і більше дітей, враховуючи тих, над якими встановлено опіку чи піклування, на житлово-комунальні послуги</t>
  </si>
  <si>
    <t>091204</t>
  </si>
  <si>
    <t>Територіальні центри соціального обслуговування (надання соціальних послуг)</t>
  </si>
  <si>
    <t>170000</t>
  </si>
  <si>
    <t>Транспорт, дорожнє господарство, зв`язок, телекомунікації та інформатика</t>
  </si>
  <si>
    <t>170102</t>
  </si>
  <si>
    <t>Компенсаційні виплати на пільговий проїзд автомобільним транспортом окремим категоріям громадян</t>
  </si>
  <si>
    <t>170602</t>
  </si>
  <si>
    <t>Компенсаційні виплати на пільговий проїзд електротранспортом окремим категоріям громадян</t>
  </si>
  <si>
    <t>Всього видатків</t>
  </si>
  <si>
    <t>Начальник фінансового управління</t>
  </si>
  <si>
    <t>А.В.Гаркун</t>
  </si>
  <si>
    <t>Розподіл видатків бюджету Київського району на 2014 рік</t>
  </si>
  <si>
    <t>до рішення п`ятдесят шостої сесії</t>
  </si>
  <si>
    <t>Київської районної в м. Полтаві ради</t>
  </si>
  <si>
    <t>шостого скликання від 23.10.2014</t>
  </si>
  <si>
    <t>Додаток № 2</t>
  </si>
</sst>
</file>

<file path=xl/styles.xml><?xml version="1.0" encoding="utf-8"?>
<styleSheet xmlns="http://schemas.openxmlformats.org/spreadsheetml/2006/main" xmlns:mc="http://schemas.openxmlformats.org/markup-compatibility/2006" xmlns:x14ac="http://schemas.microsoft.com/office/spreadsheetml/2009/9/ac" mc:Ignorable="x14ac">
  <fonts count="3" x14ac:knownFonts="1">
    <font>
      <sz val="11"/>
      <color theme="1"/>
      <name val="Calibri"/>
      <family val="2"/>
      <charset val="204"/>
      <scheme val="minor"/>
    </font>
    <font>
      <b/>
      <sz val="11"/>
      <color theme="1"/>
      <name val="Calibri"/>
      <family val="2"/>
      <charset val="204"/>
      <scheme val="minor"/>
    </font>
    <font>
      <sz val="7"/>
      <color theme="1"/>
      <name val="Calibri"/>
      <family val="2"/>
      <charset val="204"/>
      <scheme val="minor"/>
    </font>
  </fonts>
  <fills count="3">
    <fill>
      <patternFill patternType="none"/>
    </fill>
    <fill>
      <patternFill patternType="gray125"/>
    </fill>
    <fill>
      <patternFill patternType="solid">
        <fgColor theme="0"/>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18">
    <xf numFmtId="0" fontId="0" fillId="0" borderId="0" xfId="0"/>
    <xf numFmtId="0" fontId="0" fillId="2" borderId="0" xfId="0" applyFill="1"/>
    <xf numFmtId="0" fontId="0" fillId="2" borderId="0" xfId="0" applyFill="1" applyAlignment="1">
      <alignment horizontal="right"/>
    </xf>
    <xf numFmtId="0" fontId="0" fillId="2" borderId="1" xfId="0" applyFill="1" applyBorder="1" applyAlignment="1">
      <alignment horizontal="center" vertical="center" wrapText="1"/>
    </xf>
    <xf numFmtId="0" fontId="2" fillId="2" borderId="1" xfId="0" applyFont="1" applyFill="1" applyBorder="1" applyAlignment="1">
      <alignment horizontal="center" vertical="center" wrapText="1"/>
    </xf>
    <xf numFmtId="0" fontId="1" fillId="2" borderId="1" xfId="0" quotePrefix="1" applyFont="1" applyFill="1" applyBorder="1" applyAlignment="1">
      <alignment vertical="center"/>
    </xf>
    <xf numFmtId="0" fontId="1" fillId="2" borderId="1" xfId="0" applyFont="1" applyFill="1" applyBorder="1" applyAlignment="1">
      <alignment vertical="center" wrapText="1"/>
    </xf>
    <xf numFmtId="2" fontId="1" fillId="2" borderId="1" xfId="0" applyNumberFormat="1" applyFont="1" applyFill="1" applyBorder="1" applyAlignment="1">
      <alignment vertical="center"/>
    </xf>
    <xf numFmtId="0" fontId="0" fillId="2" borderId="1" xfId="0" quotePrefix="1" applyFill="1" applyBorder="1" applyAlignment="1">
      <alignment vertical="center"/>
    </xf>
    <xf numFmtId="0" fontId="0" fillId="2" borderId="1" xfId="0" applyFill="1" applyBorder="1" applyAlignment="1">
      <alignment vertical="center" wrapText="1"/>
    </xf>
    <xf numFmtId="2" fontId="0" fillId="2" borderId="1" xfId="0" applyNumberFormat="1" applyFill="1" applyBorder="1" applyAlignment="1">
      <alignment vertical="center"/>
    </xf>
    <xf numFmtId="0" fontId="1" fillId="2" borderId="1" xfId="0" applyFont="1" applyFill="1" applyBorder="1"/>
    <xf numFmtId="2" fontId="1" fillId="2" borderId="1" xfId="0" applyNumberFormat="1" applyFont="1" applyFill="1" applyBorder="1"/>
    <xf numFmtId="0" fontId="1" fillId="2" borderId="0" xfId="0" applyFont="1" applyFill="1" applyAlignment="1">
      <alignment horizontal="left"/>
    </xf>
    <xf numFmtId="0" fontId="1" fillId="2" borderId="0" xfId="0" applyFont="1" applyFill="1" applyAlignment="1">
      <alignment horizontal="center"/>
    </xf>
    <xf numFmtId="0" fontId="0" fillId="2" borderId="0" xfId="0" applyFill="1" applyAlignment="1">
      <alignment horizontal="center"/>
    </xf>
    <xf numFmtId="0" fontId="2" fillId="2" borderId="1" xfId="0" applyFont="1" applyFill="1" applyBorder="1" applyAlignment="1">
      <alignment horizontal="center" vertical="center" wrapText="1"/>
    </xf>
    <xf numFmtId="0" fontId="0" fillId="2" borderId="1" xfId="0" applyFill="1" applyBorder="1" applyAlignment="1">
      <alignment horizontal="center" vertical="center" wrapText="1"/>
    </xf>
  </cellXfs>
  <cellStyles count="1">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M26"/>
  <sheetViews>
    <sheetView tabSelected="1" workbookViewId="0">
      <selection activeCell="A5" sqref="A5:M5"/>
    </sheetView>
  </sheetViews>
  <sheetFormatPr defaultRowHeight="15" x14ac:dyDescent="0.25"/>
  <cols>
    <col min="1" max="1" width="9.140625" style="1"/>
    <col min="2" max="2" width="39" style="1" customWidth="1"/>
    <col min="3" max="3" width="10.28515625" style="1" bestFit="1" customWidth="1"/>
    <col min="4" max="4" width="9.28515625" style="1" bestFit="1" customWidth="1"/>
    <col min="5" max="5" width="11" style="1" customWidth="1"/>
    <col min="6" max="8" width="9.28515625" style="1" bestFit="1" customWidth="1"/>
    <col min="9" max="9" width="11" style="1" customWidth="1"/>
    <col min="10" max="11" width="9.28515625" style="1" bestFit="1" customWidth="1"/>
    <col min="12" max="12" width="15.7109375" style="1" customWidth="1"/>
    <col min="13" max="13" width="10.28515625" style="1" bestFit="1" customWidth="1"/>
    <col min="14" max="16384" width="9.140625" style="1"/>
  </cols>
  <sheetData>
    <row r="1" spans="1:13" x14ac:dyDescent="0.25">
      <c r="K1" s="1" t="s">
        <v>45</v>
      </c>
    </row>
    <row r="2" spans="1:13" x14ac:dyDescent="0.25">
      <c r="K2" s="1" t="s">
        <v>42</v>
      </c>
    </row>
    <row r="3" spans="1:13" x14ac:dyDescent="0.25">
      <c r="K3" s="1" t="s">
        <v>43</v>
      </c>
    </row>
    <row r="4" spans="1:13" x14ac:dyDescent="0.25">
      <c r="K4" s="1" t="s">
        <v>44</v>
      </c>
    </row>
    <row r="5" spans="1:13" x14ac:dyDescent="0.25">
      <c r="A5" s="14" t="s">
        <v>41</v>
      </c>
      <c r="B5" s="15"/>
      <c r="C5" s="15"/>
      <c r="D5" s="15"/>
      <c r="E5" s="15"/>
      <c r="F5" s="15"/>
      <c r="G5" s="15"/>
      <c r="H5" s="15"/>
      <c r="I5" s="15"/>
      <c r="J5" s="15"/>
      <c r="K5" s="15"/>
      <c r="L5" s="15"/>
      <c r="M5" s="15"/>
    </row>
    <row r="6" spans="1:13" x14ac:dyDescent="0.25">
      <c r="A6" s="14" t="s">
        <v>0</v>
      </c>
      <c r="B6" s="15"/>
      <c r="C6" s="15"/>
      <c r="D6" s="15"/>
      <c r="E6" s="15"/>
      <c r="F6" s="15"/>
      <c r="G6" s="15"/>
      <c r="H6" s="15"/>
      <c r="I6" s="15"/>
      <c r="J6" s="15"/>
      <c r="K6" s="15"/>
      <c r="L6" s="15"/>
      <c r="M6" s="15"/>
    </row>
    <row r="7" spans="1:13" x14ac:dyDescent="0.25">
      <c r="M7" s="2" t="s">
        <v>1</v>
      </c>
    </row>
    <row r="8" spans="1:13" x14ac:dyDescent="0.25">
      <c r="A8" s="16" t="s">
        <v>2</v>
      </c>
      <c r="B8" s="17" t="s">
        <v>4</v>
      </c>
      <c r="C8" s="17" t="s">
        <v>6</v>
      </c>
      <c r="D8" s="17"/>
      <c r="E8" s="17"/>
      <c r="F8" s="17" t="s">
        <v>11</v>
      </c>
      <c r="G8" s="17"/>
      <c r="H8" s="17"/>
      <c r="I8" s="17"/>
      <c r="J8" s="17"/>
      <c r="K8" s="17"/>
      <c r="L8" s="17"/>
      <c r="M8" s="17" t="s">
        <v>16</v>
      </c>
    </row>
    <row r="9" spans="1:13" ht="28.5" customHeight="1" x14ac:dyDescent="0.25">
      <c r="A9" s="16"/>
      <c r="B9" s="17"/>
      <c r="C9" s="17" t="s">
        <v>7</v>
      </c>
      <c r="D9" s="17" t="s">
        <v>8</v>
      </c>
      <c r="E9" s="17"/>
      <c r="F9" s="17" t="s">
        <v>7</v>
      </c>
      <c r="G9" s="17" t="s">
        <v>12</v>
      </c>
      <c r="H9" s="17" t="s">
        <v>8</v>
      </c>
      <c r="I9" s="17"/>
      <c r="J9" s="17" t="s">
        <v>13</v>
      </c>
      <c r="K9" s="17" t="s">
        <v>8</v>
      </c>
      <c r="L9" s="17"/>
      <c r="M9" s="17"/>
    </row>
    <row r="10" spans="1:13" x14ac:dyDescent="0.25">
      <c r="A10" s="16" t="s">
        <v>3</v>
      </c>
      <c r="B10" s="17" t="s">
        <v>5</v>
      </c>
      <c r="C10" s="17"/>
      <c r="D10" s="17" t="s">
        <v>9</v>
      </c>
      <c r="E10" s="17" t="s">
        <v>10</v>
      </c>
      <c r="F10" s="17"/>
      <c r="G10" s="17"/>
      <c r="H10" s="17" t="s">
        <v>9</v>
      </c>
      <c r="I10" s="17" t="s">
        <v>10</v>
      </c>
      <c r="J10" s="17"/>
      <c r="K10" s="17" t="s">
        <v>14</v>
      </c>
      <c r="L10" s="3" t="s">
        <v>8</v>
      </c>
      <c r="M10" s="17"/>
    </row>
    <row r="11" spans="1:13" ht="58.5" customHeight="1" x14ac:dyDescent="0.25">
      <c r="A11" s="17"/>
      <c r="B11" s="17"/>
      <c r="C11" s="17"/>
      <c r="D11" s="17"/>
      <c r="E11" s="17"/>
      <c r="F11" s="17"/>
      <c r="G11" s="17"/>
      <c r="H11" s="17"/>
      <c r="I11" s="17"/>
      <c r="J11" s="17"/>
      <c r="K11" s="17"/>
      <c r="L11" s="4" t="s">
        <v>15</v>
      </c>
      <c r="M11" s="17"/>
    </row>
    <row r="12" spans="1:13" x14ac:dyDescent="0.25">
      <c r="A12" s="3">
        <v>1</v>
      </c>
      <c r="B12" s="3">
        <v>2</v>
      </c>
      <c r="C12" s="3">
        <v>3</v>
      </c>
      <c r="D12" s="3">
        <v>4</v>
      </c>
      <c r="E12" s="3">
        <v>5</v>
      </c>
      <c r="F12" s="3">
        <v>6</v>
      </c>
      <c r="G12" s="3">
        <v>7</v>
      </c>
      <c r="H12" s="3">
        <v>8</v>
      </c>
      <c r="I12" s="3">
        <v>9</v>
      </c>
      <c r="J12" s="3">
        <v>10</v>
      </c>
      <c r="K12" s="3">
        <v>11</v>
      </c>
      <c r="L12" s="3">
        <v>12</v>
      </c>
      <c r="M12" s="3" t="s">
        <v>17</v>
      </c>
    </row>
    <row r="13" spans="1:13" ht="45" x14ac:dyDescent="0.25">
      <c r="A13" s="5" t="s">
        <v>18</v>
      </c>
      <c r="B13" s="6" t="s">
        <v>19</v>
      </c>
      <c r="C13" s="7">
        <v>61100</v>
      </c>
      <c r="D13" s="7">
        <v>69200</v>
      </c>
      <c r="E13" s="7">
        <v>0</v>
      </c>
      <c r="F13" s="7">
        <v>-61100</v>
      </c>
      <c r="G13" s="7">
        <v>0</v>
      </c>
      <c r="H13" s="7">
        <v>0</v>
      </c>
      <c r="I13" s="7">
        <v>0</v>
      </c>
      <c r="J13" s="7">
        <v>-61100</v>
      </c>
      <c r="K13" s="7">
        <v>-61100</v>
      </c>
      <c r="L13" s="7"/>
      <c r="M13" s="7">
        <f t="shared" ref="M13:M23" si="0">C13+F13</f>
        <v>0</v>
      </c>
    </row>
    <row r="14" spans="1:13" x14ac:dyDescent="0.25">
      <c r="A14" s="5" t="s">
        <v>20</v>
      </c>
      <c r="B14" s="6" t="s">
        <v>21</v>
      </c>
      <c r="C14" s="7">
        <v>-21000</v>
      </c>
      <c r="D14" s="7">
        <v>0</v>
      </c>
      <c r="E14" s="7">
        <v>0</v>
      </c>
      <c r="F14" s="7">
        <v>21000</v>
      </c>
      <c r="G14" s="7">
        <v>0</v>
      </c>
      <c r="H14" s="7">
        <v>0</v>
      </c>
      <c r="I14" s="7">
        <v>0</v>
      </c>
      <c r="J14" s="7">
        <v>21000</v>
      </c>
      <c r="K14" s="7">
        <v>21000</v>
      </c>
      <c r="L14" s="7"/>
      <c r="M14" s="7">
        <f t="shared" si="0"/>
        <v>0</v>
      </c>
    </row>
    <row r="15" spans="1:13" x14ac:dyDescent="0.25">
      <c r="A15" s="8" t="s">
        <v>22</v>
      </c>
      <c r="B15" s="9" t="s">
        <v>23</v>
      </c>
      <c r="C15" s="10">
        <v>-21000</v>
      </c>
      <c r="D15" s="10">
        <v>0</v>
      </c>
      <c r="E15" s="10">
        <v>0</v>
      </c>
      <c r="F15" s="10">
        <v>21000</v>
      </c>
      <c r="G15" s="10">
        <v>0</v>
      </c>
      <c r="H15" s="10">
        <v>0</v>
      </c>
      <c r="I15" s="10">
        <v>0</v>
      </c>
      <c r="J15" s="10">
        <v>21000</v>
      </c>
      <c r="K15" s="10">
        <v>21000</v>
      </c>
      <c r="L15" s="10"/>
      <c r="M15" s="10">
        <f t="shared" si="0"/>
        <v>0</v>
      </c>
    </row>
    <row r="16" spans="1:13" ht="30" x14ac:dyDescent="0.25">
      <c r="A16" s="5" t="s">
        <v>24</v>
      </c>
      <c r="B16" s="6" t="s">
        <v>25</v>
      </c>
      <c r="C16" s="7">
        <v>82100</v>
      </c>
      <c r="D16" s="7">
        <v>69200</v>
      </c>
      <c r="E16" s="7">
        <v>0</v>
      </c>
      <c r="F16" s="7">
        <v>-82100</v>
      </c>
      <c r="G16" s="7">
        <v>0</v>
      </c>
      <c r="H16" s="7">
        <v>0</v>
      </c>
      <c r="I16" s="7">
        <v>0</v>
      </c>
      <c r="J16" s="7">
        <v>-82100</v>
      </c>
      <c r="K16" s="7">
        <v>-82100</v>
      </c>
      <c r="L16" s="7"/>
      <c r="M16" s="7">
        <f t="shared" si="0"/>
        <v>0</v>
      </c>
    </row>
    <row r="17" spans="1:13" ht="270" x14ac:dyDescent="0.25">
      <c r="A17" s="8" t="s">
        <v>26</v>
      </c>
      <c r="B17" s="9" t="s">
        <v>27</v>
      </c>
      <c r="C17" s="10">
        <v>-10000</v>
      </c>
      <c r="D17" s="10">
        <v>0</v>
      </c>
      <c r="E17" s="10">
        <v>0</v>
      </c>
      <c r="F17" s="10">
        <v>0</v>
      </c>
      <c r="G17" s="10">
        <v>0</v>
      </c>
      <c r="H17" s="10">
        <v>0</v>
      </c>
      <c r="I17" s="10">
        <v>0</v>
      </c>
      <c r="J17" s="10">
        <v>0</v>
      </c>
      <c r="K17" s="10">
        <v>0</v>
      </c>
      <c r="L17" s="10"/>
      <c r="M17" s="10">
        <f t="shared" si="0"/>
        <v>-10000</v>
      </c>
    </row>
    <row r="18" spans="1:13" ht="150" x14ac:dyDescent="0.25">
      <c r="A18" s="8" t="s">
        <v>28</v>
      </c>
      <c r="B18" s="9" t="s">
        <v>29</v>
      </c>
      <c r="C18" s="10">
        <v>10000</v>
      </c>
      <c r="D18" s="10">
        <v>0</v>
      </c>
      <c r="E18" s="10">
        <v>0</v>
      </c>
      <c r="F18" s="10">
        <v>0</v>
      </c>
      <c r="G18" s="10">
        <v>0</v>
      </c>
      <c r="H18" s="10">
        <v>0</v>
      </c>
      <c r="I18" s="10">
        <v>0</v>
      </c>
      <c r="J18" s="10">
        <v>0</v>
      </c>
      <c r="K18" s="10">
        <v>0</v>
      </c>
      <c r="L18" s="10"/>
      <c r="M18" s="10">
        <f t="shared" si="0"/>
        <v>10000</v>
      </c>
    </row>
    <row r="19" spans="1:13" ht="45" x14ac:dyDescent="0.25">
      <c r="A19" s="8" t="s">
        <v>30</v>
      </c>
      <c r="B19" s="9" t="s">
        <v>31</v>
      </c>
      <c r="C19" s="10">
        <v>82100</v>
      </c>
      <c r="D19" s="10">
        <v>69200</v>
      </c>
      <c r="E19" s="10">
        <v>0</v>
      </c>
      <c r="F19" s="10">
        <v>-82100</v>
      </c>
      <c r="G19" s="10">
        <v>0</v>
      </c>
      <c r="H19" s="10">
        <v>0</v>
      </c>
      <c r="I19" s="10">
        <v>0</v>
      </c>
      <c r="J19" s="10">
        <v>-82100</v>
      </c>
      <c r="K19" s="10">
        <v>-82100</v>
      </c>
      <c r="L19" s="10"/>
      <c r="M19" s="10">
        <f t="shared" si="0"/>
        <v>0</v>
      </c>
    </row>
    <row r="20" spans="1:13" ht="45" x14ac:dyDescent="0.25">
      <c r="A20" s="5" t="s">
        <v>32</v>
      </c>
      <c r="B20" s="6" t="s">
        <v>33</v>
      </c>
      <c r="C20" s="7">
        <v>0</v>
      </c>
      <c r="D20" s="7">
        <v>0</v>
      </c>
      <c r="E20" s="7">
        <v>0</v>
      </c>
      <c r="F20" s="7">
        <v>0</v>
      </c>
      <c r="G20" s="7">
        <v>0</v>
      </c>
      <c r="H20" s="7">
        <v>0</v>
      </c>
      <c r="I20" s="7">
        <v>0</v>
      </c>
      <c r="J20" s="7">
        <v>0</v>
      </c>
      <c r="K20" s="7">
        <v>0</v>
      </c>
      <c r="L20" s="7"/>
      <c r="M20" s="7">
        <f t="shared" si="0"/>
        <v>0</v>
      </c>
    </row>
    <row r="21" spans="1:13" ht="45" x14ac:dyDescent="0.25">
      <c r="A21" s="8" t="s">
        <v>34</v>
      </c>
      <c r="B21" s="9" t="s">
        <v>35</v>
      </c>
      <c r="C21" s="10">
        <v>-200000</v>
      </c>
      <c r="D21" s="10">
        <v>0</v>
      </c>
      <c r="E21" s="10">
        <v>0</v>
      </c>
      <c r="F21" s="10">
        <v>0</v>
      </c>
      <c r="G21" s="10">
        <v>0</v>
      </c>
      <c r="H21" s="10">
        <v>0</v>
      </c>
      <c r="I21" s="10">
        <v>0</v>
      </c>
      <c r="J21" s="10">
        <v>0</v>
      </c>
      <c r="K21" s="10">
        <v>0</v>
      </c>
      <c r="L21" s="10"/>
      <c r="M21" s="10">
        <f t="shared" si="0"/>
        <v>-200000</v>
      </c>
    </row>
    <row r="22" spans="1:13" ht="45" x14ac:dyDescent="0.25">
      <c r="A22" s="8" t="s">
        <v>36</v>
      </c>
      <c r="B22" s="9" t="s">
        <v>37</v>
      </c>
      <c r="C22" s="10">
        <v>200000</v>
      </c>
      <c r="D22" s="10">
        <v>0</v>
      </c>
      <c r="E22" s="10">
        <v>0</v>
      </c>
      <c r="F22" s="10">
        <v>0</v>
      </c>
      <c r="G22" s="10">
        <v>0</v>
      </c>
      <c r="H22" s="10">
        <v>0</v>
      </c>
      <c r="I22" s="10">
        <v>0</v>
      </c>
      <c r="J22" s="10">
        <v>0</v>
      </c>
      <c r="K22" s="10">
        <v>0</v>
      </c>
      <c r="L22" s="10"/>
      <c r="M22" s="10">
        <f t="shared" si="0"/>
        <v>200000</v>
      </c>
    </row>
    <row r="23" spans="1:13" x14ac:dyDescent="0.25">
      <c r="A23" s="11" t="s">
        <v>38</v>
      </c>
      <c r="B23" s="11"/>
      <c r="C23" s="12">
        <v>61100</v>
      </c>
      <c r="D23" s="12">
        <v>69200</v>
      </c>
      <c r="E23" s="12">
        <v>0</v>
      </c>
      <c r="F23" s="12">
        <v>-61100</v>
      </c>
      <c r="G23" s="12">
        <v>0</v>
      </c>
      <c r="H23" s="12">
        <v>0</v>
      </c>
      <c r="I23" s="12">
        <v>0</v>
      </c>
      <c r="J23" s="12">
        <v>-61100</v>
      </c>
      <c r="K23" s="12">
        <v>-61100</v>
      </c>
      <c r="L23" s="12"/>
      <c r="M23" s="12">
        <f t="shared" si="0"/>
        <v>0</v>
      </c>
    </row>
    <row r="26" spans="1:13" x14ac:dyDescent="0.25">
      <c r="B26" s="13" t="s">
        <v>39</v>
      </c>
      <c r="I26" s="13" t="s">
        <v>40</v>
      </c>
    </row>
  </sheetData>
  <mergeCells count="21">
    <mergeCell ref="H10:H11"/>
    <mergeCell ref="I10:I11"/>
    <mergeCell ref="J9:J11"/>
    <mergeCell ref="K10:K11"/>
    <mergeCell ref="K9:L9"/>
    <mergeCell ref="A5:M5"/>
    <mergeCell ref="A6:M6"/>
    <mergeCell ref="A8:A9"/>
    <mergeCell ref="B8:B9"/>
    <mergeCell ref="A10:A11"/>
    <mergeCell ref="B10:B11"/>
    <mergeCell ref="C8:E8"/>
    <mergeCell ref="C9:C11"/>
    <mergeCell ref="D10:D11"/>
    <mergeCell ref="D9:E9"/>
    <mergeCell ref="M8:M11"/>
    <mergeCell ref="E10:E11"/>
    <mergeCell ref="F8:L8"/>
    <mergeCell ref="F9:F11"/>
    <mergeCell ref="G9:G11"/>
    <mergeCell ref="H9:I9"/>
  </mergeCells>
  <pageMargins left="0.27559055118110237" right="0.39370078740157483" top="0.27559055118110237" bottom="0.27559055118110237" header="0" footer="0"/>
  <pageSetup paperSize="9" scale="86" fitToHeight="2"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Лист1</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Алина</dc:creator>
  <cp:lastModifiedBy>1</cp:lastModifiedBy>
  <cp:lastPrinted>2014-10-16T07:07:50Z</cp:lastPrinted>
  <dcterms:created xsi:type="dcterms:W3CDTF">2014-10-16T06:33:11Z</dcterms:created>
  <dcterms:modified xsi:type="dcterms:W3CDTF">2014-10-16T07:07:51Z</dcterms:modified>
</cp:coreProperties>
</file>